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D:\Bostani\"/>
    </mc:Choice>
  </mc:AlternateContent>
  <xr:revisionPtr revIDLastSave="0" documentId="13_ncr:1_{8F6B8628-CB6A-4DDA-B953-42ED930FAB16}" xr6:coauthVersionLast="46" xr6:coauthVersionMax="46" xr10:uidLastSave="{00000000-0000-0000-0000-000000000000}"/>
  <bookViews>
    <workbookView xWindow="-120" yWindow="-120" windowWidth="20730" windowHeight="11160" activeTab="2" xr2:uid="{00000000-000D-0000-FFFF-FFFF00000000}"/>
  </bookViews>
  <sheets>
    <sheet name="Instructions" sheetId="2" r:id="rId1"/>
    <sheet name="Depreciation Schedule" sheetId="1" r:id="rId2"/>
    <sheet name="Schedule of Gains and Losses" sheetId="4" r:id="rId3"/>
  </sheets>
  <calcPr calcId="181029"/>
</workbook>
</file>

<file path=xl/calcChain.xml><?xml version="1.0" encoding="utf-8"?>
<calcChain xmlns="http://schemas.openxmlformats.org/spreadsheetml/2006/main">
  <c r="G29" i="4" l="1"/>
  <c r="G28" i="4"/>
  <c r="F23" i="4"/>
  <c r="F19" i="4"/>
  <c r="F21" i="4"/>
  <c r="F22" i="4"/>
  <c r="F11" i="4"/>
  <c r="F10" i="4"/>
  <c r="F9" i="4"/>
  <c r="F8" i="4"/>
  <c r="F7" i="4"/>
  <c r="G10" i="4"/>
  <c r="D20" i="4"/>
  <c r="D21" i="4"/>
  <c r="D22" i="4"/>
  <c r="D23" i="4"/>
  <c r="D19" i="4"/>
  <c r="G11" i="4"/>
  <c r="G7" i="4" l="1"/>
  <c r="D11" i="4"/>
  <c r="D10" i="4"/>
  <c r="D9" i="4"/>
  <c r="D8" i="4"/>
  <c r="D7" i="4"/>
  <c r="G8" i="4"/>
  <c r="G9" i="4"/>
  <c r="G35" i="1"/>
  <c r="G34" i="1"/>
  <c r="A3" i="4" l="1"/>
  <c r="A3" i="1"/>
  <c r="I25" i="4"/>
  <c r="H25" i="4"/>
  <c r="G25" i="4"/>
  <c r="G13" i="4"/>
  <c r="G27" i="1"/>
  <c r="G28" i="1"/>
  <c r="D37" i="1"/>
  <c r="G20" i="1"/>
  <c r="D20" i="1"/>
  <c r="H20" i="1"/>
  <c r="G30" i="4" l="1"/>
  <c r="G37" i="1"/>
  <c r="I20" i="1"/>
  <c r="J20" i="1"/>
  <c r="I37" i="1"/>
  <c r="H37" i="1" l="1"/>
  <c r="J37" i="1" l="1"/>
</calcChain>
</file>

<file path=xl/sharedStrings.xml><?xml version="1.0" encoding="utf-8"?>
<sst xmlns="http://schemas.openxmlformats.org/spreadsheetml/2006/main" count="163" uniqueCount="71">
  <si>
    <t>Acc 3043</t>
  </si>
  <si>
    <t>Asset No.</t>
  </si>
  <si>
    <t>Date in Service</t>
  </si>
  <si>
    <t>Life</t>
  </si>
  <si>
    <t>Asset Description</t>
  </si>
  <si>
    <t>Basis</t>
  </si>
  <si>
    <t>Bonus Depreciation</t>
  </si>
  <si>
    <t>Beginning A/D</t>
  </si>
  <si>
    <t>Book</t>
  </si>
  <si>
    <t>Ending A/D</t>
  </si>
  <si>
    <t>Building</t>
  </si>
  <si>
    <t>Land</t>
  </si>
  <si>
    <t>Furniture &amp; Fixtures</t>
  </si>
  <si>
    <t>Computer Equipment</t>
  </si>
  <si>
    <t>Software</t>
  </si>
  <si>
    <t>Landscaping</t>
  </si>
  <si>
    <t>Industrial Machine</t>
  </si>
  <si>
    <t>N/A</t>
  </si>
  <si>
    <t>Total</t>
  </si>
  <si>
    <t>1</t>
  </si>
  <si>
    <t>2</t>
  </si>
  <si>
    <t>3</t>
  </si>
  <si>
    <t>4</t>
  </si>
  <si>
    <t>5</t>
  </si>
  <si>
    <t>6</t>
  </si>
  <si>
    <t>7</t>
  </si>
  <si>
    <t>8</t>
  </si>
  <si>
    <t>9</t>
  </si>
  <si>
    <t>10</t>
  </si>
  <si>
    <t>11</t>
  </si>
  <si>
    <t>Tax</t>
  </si>
  <si>
    <t>Instructions</t>
  </si>
  <si>
    <t>Due Date:</t>
  </si>
  <si>
    <t>Possible Points</t>
  </si>
  <si>
    <t>Chapter 11 Homework</t>
  </si>
  <si>
    <t>Calcuate the total 1245 gain/(loss) and the total 1250 gain/(loss)</t>
  </si>
  <si>
    <t>Calculate the depreciation recapture (if any) for each asset individually</t>
  </si>
  <si>
    <t>Calculate the book to tax difference on the total gain or loss</t>
  </si>
  <si>
    <t>On the tab marked 'Schedule of Gains and Losses' complete the following steps. Use the depreciation schedule provided to calculate the basis and accumulated depreciation for each asset disposed of. Do not edit the information in the depreciation schedule tab.</t>
  </si>
  <si>
    <t>Asset Descriptions</t>
  </si>
  <si>
    <t>Date of Sale</t>
  </si>
  <si>
    <t>Proceeds</t>
  </si>
  <si>
    <t>Adjusted Basis</t>
  </si>
  <si>
    <t>Gain/(Loss) on Sale</t>
  </si>
  <si>
    <t>Net Gain/(Loss) From Sale of Assets</t>
  </si>
  <si>
    <t>Date Acquired</t>
  </si>
  <si>
    <t>Total 1245 Gain/Loss</t>
  </si>
  <si>
    <t>Total 1250 Gain/Loss</t>
  </si>
  <si>
    <t>Ordinary Income</t>
  </si>
  <si>
    <t>Recapture</t>
  </si>
  <si>
    <t>Capital</t>
  </si>
  <si>
    <t>For both book and tax purposes, calculate the realized gain or loss for each asset individually</t>
  </si>
  <si>
    <t>HINT: The two green cells need to be the same number.</t>
  </si>
  <si>
    <t>01.01.2016</t>
  </si>
  <si>
    <t>02.10.2017</t>
  </si>
  <si>
    <t>03.15.2018</t>
  </si>
  <si>
    <t>04.15.2018</t>
  </si>
  <si>
    <t>04.15.2019</t>
  </si>
  <si>
    <t>07.20.2020</t>
  </si>
  <si>
    <t>07.21.2020</t>
  </si>
  <si>
    <t>07.25.2020</t>
  </si>
  <si>
    <t>2020 Depreciation</t>
  </si>
  <si>
    <t>Spring 2021</t>
  </si>
  <si>
    <t>Submit your completed excel file via Blackboard.</t>
  </si>
  <si>
    <t>List group members, if any, here:</t>
  </si>
  <si>
    <t>07.01.20</t>
  </si>
  <si>
    <t>07.01.21</t>
  </si>
  <si>
    <t>07.01.22</t>
  </si>
  <si>
    <t>07.01.23</t>
  </si>
  <si>
    <t>07.01.24</t>
  </si>
  <si>
    <t>Book to tax difference on total gain or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</si>
</sst>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2"/>
      <color theme="1"/>
      <name val="Arial"/>
      <family val="2"/>
    </font>
    <font>
      <sz val="11"/>
      <color theme="1"/>
      <name val="Calibri"/>
      <family val="2"/>
      <scheme val="minor"/>
    </font>
    <font>
      <sz val="11"/>
      <color theme="1"/>
      <name val="Calibri"/>
      <family val="2"/>
      <scheme val="minor"/>
    </font>
    <font>
      <sz val="12"/>
      <color theme="1"/>
      <name val="Arial"/>
      <family val="2"/>
    </font>
    <font>
      <sz val="10"/>
      <color theme="1"/>
      <name val="Arial"/>
      <family val="2"/>
    </font>
    <font>
      <b/>
      <sz val="10"/>
      <color theme="1"/>
      <name val="Arial"/>
      <family val="2"/>
    </font>
    <font>
      <sz val="11"/>
      <color theme="1"/>
      <name val="Calibri"/>
      <family val="2"/>
      <scheme val="minor"/>
    </font>
    <font>
      <b/>
      <sz val="11"/>
      <color theme="1"/>
      <name val="Calibri"/>
      <family val="2"/>
      <scheme val="minor"/>
    </font>
    <font>
      <sz val="8"/>
      <name val="Arial"/>
      <family val="2"/>
    </font>
  </fonts>
  <fills count="4">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s>
  <borders count="4">
    <border>
      <left/>
      <right/>
      <top/>
      <bottom/>
      <diagonal/>
    </border>
    <border>
      <left/>
      <right/>
      <top style="thin">
        <color auto="1"/>
      </top>
      <bottom/>
      <diagonal/>
    </border>
    <border>
      <left/>
      <right/>
      <top/>
      <bottom style="medium">
        <color auto="1"/>
      </bottom>
      <diagonal/>
    </border>
    <border>
      <left/>
      <right/>
      <top/>
      <bottom style="thin">
        <color auto="1"/>
      </bottom>
      <diagonal/>
    </border>
  </borders>
  <cellStyleXfs count="4">
    <xf numFmtId="0" fontId="0" fillId="0" borderId="0"/>
    <xf numFmtId="43" fontId="3" fillId="0" borderId="0" applyFont="0" applyFill="0" applyBorder="0" applyAlignment="0" applyProtection="0"/>
    <xf numFmtId="0" fontId="6" fillId="0" borderId="0"/>
    <xf numFmtId="43" fontId="6" fillId="0" borderId="0" applyFont="0" applyFill="0" applyBorder="0" applyAlignment="0" applyProtection="0"/>
  </cellStyleXfs>
  <cellXfs count="34">
    <xf numFmtId="0" fontId="0" fillId="0" borderId="0" xfId="0"/>
    <xf numFmtId="164" fontId="4" fillId="0" borderId="0" xfId="1" applyNumberFormat="1" applyFont="1"/>
    <xf numFmtId="43" fontId="4" fillId="0" borderId="0" xfId="1" applyNumberFormat="1" applyFont="1"/>
    <xf numFmtId="164" fontId="5" fillId="0" borderId="2" xfId="1" applyNumberFormat="1" applyFont="1" applyBorder="1" applyAlignment="1">
      <alignment horizontal="center" vertical="center"/>
    </xf>
    <xf numFmtId="43" fontId="5" fillId="0" borderId="2" xfId="1" applyNumberFormat="1" applyFont="1" applyBorder="1" applyAlignment="1">
      <alignment horizontal="center" vertical="center"/>
    </xf>
    <xf numFmtId="164" fontId="4" fillId="0" borderId="0" xfId="1" quotePrefix="1" applyNumberFormat="1" applyFont="1" applyAlignment="1">
      <alignment horizontal="center" vertical="center"/>
    </xf>
    <xf numFmtId="164" fontId="4" fillId="0" borderId="1" xfId="1" applyNumberFormat="1" applyFont="1" applyBorder="1"/>
    <xf numFmtId="43" fontId="4" fillId="0" borderId="1" xfId="1" applyNumberFormat="1" applyFont="1" applyBorder="1"/>
    <xf numFmtId="164" fontId="5" fillId="0" borderId="0" xfId="1" applyNumberFormat="1" applyFont="1" applyAlignment="1">
      <alignment horizontal="center" vertical="center"/>
    </xf>
    <xf numFmtId="43" fontId="4" fillId="0" borderId="0" xfId="1" applyNumberFormat="1" applyFont="1" applyAlignment="1">
      <alignment horizontal="center" vertical="center"/>
    </xf>
    <xf numFmtId="0" fontId="4" fillId="0" borderId="0" xfId="0" applyFont="1"/>
    <xf numFmtId="16" fontId="4" fillId="0" borderId="0" xfId="0" quotePrefix="1" applyNumberFormat="1" applyFont="1" applyAlignment="1">
      <alignment horizontal="right"/>
    </xf>
    <xf numFmtId="164" fontId="6" fillId="0" borderId="0" xfId="1" applyNumberFormat="1" applyFont="1"/>
    <xf numFmtId="164" fontId="6" fillId="0" borderId="0"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6" fillId="0" borderId="0" xfId="1" applyNumberFormat="1" applyFont="1" applyBorder="1" applyAlignment="1">
      <alignment horizontal="left" vertical="center"/>
    </xf>
    <xf numFmtId="164" fontId="6" fillId="0" borderId="0" xfId="1" applyNumberFormat="1" applyFont="1" applyAlignment="1">
      <alignment horizontal="center" vertical="center"/>
    </xf>
    <xf numFmtId="164" fontId="6" fillId="0" borderId="0" xfId="1" applyNumberFormat="1" applyFont="1" applyAlignment="1">
      <alignment horizontal="right"/>
    </xf>
    <xf numFmtId="164" fontId="6" fillId="0" borderId="1" xfId="1" applyNumberFormat="1" applyFont="1" applyBorder="1"/>
    <xf numFmtId="164" fontId="7" fillId="0" borderId="0" xfId="1" quotePrefix="1" applyNumberFormat="1" applyFont="1" applyBorder="1" applyAlignment="1">
      <alignment horizontal="center" vertical="center"/>
    </xf>
    <xf numFmtId="164" fontId="3" fillId="0" borderId="0" xfId="1" applyNumberFormat="1" applyFont="1"/>
    <xf numFmtId="164" fontId="6" fillId="0" borderId="3" xfId="1" applyNumberFormat="1" applyFont="1" applyBorder="1" applyAlignment="1">
      <alignment horizontal="center" vertical="center"/>
    </xf>
    <xf numFmtId="164" fontId="6" fillId="0" borderId="0" xfId="1" applyNumberFormat="1" applyFont="1" applyBorder="1" applyAlignment="1">
      <alignment horizontal="center"/>
    </xf>
    <xf numFmtId="164" fontId="6" fillId="0" borderId="3" xfId="1" applyNumberFormat="1" applyFont="1" applyBorder="1" applyAlignment="1">
      <alignment horizontal="center"/>
    </xf>
    <xf numFmtId="164" fontId="6" fillId="2" borderId="0" xfId="1" applyNumberFormat="1" applyFont="1" applyFill="1"/>
    <xf numFmtId="164" fontId="6" fillId="2" borderId="1" xfId="1" applyNumberFormat="1" applyFont="1" applyFill="1" applyBorder="1"/>
    <xf numFmtId="164" fontId="4" fillId="0" borderId="0" xfId="1" applyNumberFormat="1" applyFont="1" applyBorder="1" applyAlignment="1">
      <alignment horizontal="right"/>
    </xf>
    <xf numFmtId="164" fontId="4" fillId="0" borderId="0" xfId="1" applyNumberFormat="1" applyFont="1" applyBorder="1"/>
    <xf numFmtId="164" fontId="4" fillId="0" borderId="0" xfId="1" applyNumberFormat="1" applyFont="1"/>
    <xf numFmtId="164" fontId="4" fillId="0" borderId="0" xfId="1" quotePrefix="1" applyNumberFormat="1" applyFont="1"/>
    <xf numFmtId="164" fontId="2" fillId="0" borderId="0" xfId="1" applyNumberFormat="1" applyFont="1" applyBorder="1" applyAlignment="1">
      <alignment horizontal="center" vertical="center"/>
    </xf>
    <xf numFmtId="164" fontId="1" fillId="0" borderId="0" xfId="1" applyNumberFormat="1" applyFont="1"/>
    <xf numFmtId="164" fontId="6" fillId="3" borderId="0" xfId="1" applyNumberFormat="1" applyFont="1" applyFill="1"/>
    <xf numFmtId="0" fontId="4" fillId="0" borderId="0" xfId="0" applyFont="1" applyAlignment="1">
      <alignment horizontal="left" wrapText="1"/>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workbookViewId="0">
      <selection activeCell="A10" sqref="A10:H17"/>
    </sheetView>
  </sheetViews>
  <sheetFormatPr defaultColWidth="8.6640625" defaultRowHeight="12.75" x14ac:dyDescent="0.2"/>
  <cols>
    <col min="1" max="1" width="12.6640625" style="10" customWidth="1"/>
    <col min="2" max="16384" width="8.6640625" style="10"/>
  </cols>
  <sheetData>
    <row r="1" spans="1:8" x14ac:dyDescent="0.2">
      <c r="A1" s="1" t="s">
        <v>0</v>
      </c>
    </row>
    <row r="2" spans="1:8" x14ac:dyDescent="0.2">
      <c r="A2" s="1" t="s">
        <v>34</v>
      </c>
    </row>
    <row r="3" spans="1:8" x14ac:dyDescent="0.2">
      <c r="A3" s="1" t="s">
        <v>62</v>
      </c>
    </row>
    <row r="6" spans="1:8" x14ac:dyDescent="0.2">
      <c r="A6" s="1" t="s">
        <v>31</v>
      </c>
    </row>
    <row r="7" spans="1:8" x14ac:dyDescent="0.2">
      <c r="A7" s="1" t="s">
        <v>32</v>
      </c>
      <c r="B7" s="11">
        <v>2.2599999999999998</v>
      </c>
    </row>
    <row r="8" spans="1:8" x14ac:dyDescent="0.2">
      <c r="A8" s="1" t="s">
        <v>33</v>
      </c>
      <c r="B8" s="10">
        <v>10</v>
      </c>
    </row>
    <row r="10" spans="1:8" x14ac:dyDescent="0.2">
      <c r="A10" s="33" t="s">
        <v>38</v>
      </c>
      <c r="B10" s="33"/>
      <c r="C10" s="33"/>
      <c r="D10" s="33"/>
      <c r="E10" s="33"/>
      <c r="F10" s="33"/>
      <c r="G10" s="33"/>
      <c r="H10" s="33"/>
    </row>
    <row r="11" spans="1:8" x14ac:dyDescent="0.2">
      <c r="A11" s="33"/>
      <c r="B11" s="33"/>
      <c r="C11" s="33"/>
      <c r="D11" s="33"/>
      <c r="E11" s="33"/>
      <c r="F11" s="33"/>
      <c r="G11" s="33"/>
      <c r="H11" s="33"/>
    </row>
    <row r="12" spans="1:8" x14ac:dyDescent="0.2">
      <c r="A12" s="33"/>
      <c r="B12" s="33"/>
      <c r="C12" s="33"/>
      <c r="D12" s="33"/>
      <c r="E12" s="33"/>
      <c r="F12" s="33"/>
      <c r="G12" s="33"/>
      <c r="H12" s="33"/>
    </row>
    <row r="14" spans="1:8" x14ac:dyDescent="0.2">
      <c r="A14" s="10">
        <v>1</v>
      </c>
      <c r="B14" s="10" t="s">
        <v>51</v>
      </c>
    </row>
    <row r="15" spans="1:8" x14ac:dyDescent="0.2">
      <c r="A15" s="10">
        <v>2</v>
      </c>
      <c r="B15" s="10" t="s">
        <v>35</v>
      </c>
    </row>
    <row r="16" spans="1:8" x14ac:dyDescent="0.2">
      <c r="A16" s="10">
        <v>3</v>
      </c>
      <c r="B16" s="10" t="s">
        <v>36</v>
      </c>
    </row>
    <row r="17" spans="1:2" x14ac:dyDescent="0.2">
      <c r="A17" s="10">
        <v>4</v>
      </c>
      <c r="B17" s="10" t="s">
        <v>37</v>
      </c>
    </row>
    <row r="20" spans="1:2" x14ac:dyDescent="0.2">
      <c r="A20" s="10" t="s">
        <v>63</v>
      </c>
    </row>
    <row r="22" spans="1:2" x14ac:dyDescent="0.2">
      <c r="A22" s="10" t="s">
        <v>64</v>
      </c>
    </row>
  </sheetData>
  <mergeCells count="1">
    <mergeCell ref="A10:H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5"/>
  <sheetViews>
    <sheetView topLeftCell="A22" workbookViewId="0">
      <selection activeCell="H25" sqref="H25:J35"/>
    </sheetView>
  </sheetViews>
  <sheetFormatPr defaultColWidth="8.6640625" defaultRowHeight="12.75" x14ac:dyDescent="0.2"/>
  <cols>
    <col min="1" max="1" width="8.6640625" style="1"/>
    <col min="2" max="2" width="18.6640625" style="1" bestFit="1" customWidth="1"/>
    <col min="3" max="3" width="12.88671875" style="1" bestFit="1" customWidth="1"/>
    <col min="4" max="4" width="10.6640625" style="1" customWidth="1"/>
    <col min="5" max="5" width="9.33203125" style="2" customWidth="1"/>
    <col min="6" max="6" width="1.33203125" style="1" customWidth="1"/>
    <col min="7" max="7" width="17.6640625" style="1" bestFit="1" customWidth="1"/>
    <col min="8" max="8" width="13.44140625" style="1" bestFit="1" customWidth="1"/>
    <col min="9" max="9" width="16.6640625" style="1" bestFit="1" customWidth="1"/>
    <col min="10" max="10" width="11" style="1" bestFit="1" customWidth="1"/>
    <col min="11" max="16384" width="8.6640625" style="1"/>
  </cols>
  <sheetData>
    <row r="1" spans="1:11" x14ac:dyDescent="0.2">
      <c r="A1" s="1" t="s">
        <v>0</v>
      </c>
    </row>
    <row r="2" spans="1:11" x14ac:dyDescent="0.2">
      <c r="A2" s="1" t="s">
        <v>34</v>
      </c>
    </row>
    <row r="3" spans="1:11" x14ac:dyDescent="0.2">
      <c r="A3" s="1" t="str">
        <f>Instructions!A3</f>
        <v>Spring 2021</v>
      </c>
    </row>
    <row r="6" spans="1:11" x14ac:dyDescent="0.2">
      <c r="A6" s="8" t="s">
        <v>8</v>
      </c>
    </row>
    <row r="7" spans="1:11" ht="13.5" thickBot="1" x14ac:dyDescent="0.25">
      <c r="A7" s="3" t="s">
        <v>1</v>
      </c>
      <c r="B7" s="3" t="s">
        <v>4</v>
      </c>
      <c r="C7" s="3" t="s">
        <v>2</v>
      </c>
      <c r="D7" s="3" t="s">
        <v>5</v>
      </c>
      <c r="E7" s="4" t="s">
        <v>3</v>
      </c>
      <c r="F7" s="3"/>
      <c r="G7" s="3" t="s">
        <v>6</v>
      </c>
      <c r="H7" s="3" t="s">
        <v>7</v>
      </c>
      <c r="I7" s="3" t="s">
        <v>61</v>
      </c>
      <c r="J7" s="3" t="s">
        <v>9</v>
      </c>
    </row>
    <row r="8" spans="1:11" x14ac:dyDescent="0.2">
      <c r="A8" s="5" t="s">
        <v>19</v>
      </c>
      <c r="B8" s="1" t="s">
        <v>10</v>
      </c>
      <c r="C8" s="29" t="s">
        <v>53</v>
      </c>
      <c r="D8" s="1">
        <v>950000</v>
      </c>
      <c r="E8" s="2">
        <v>10</v>
      </c>
      <c r="G8" s="1">
        <v>0</v>
      </c>
    </row>
    <row r="9" spans="1:11" x14ac:dyDescent="0.2">
      <c r="A9" s="5" t="s">
        <v>20</v>
      </c>
      <c r="B9" s="1" t="s">
        <v>11</v>
      </c>
      <c r="C9" s="28" t="s">
        <v>53</v>
      </c>
      <c r="D9" s="1">
        <v>300000</v>
      </c>
      <c r="E9" s="9" t="s">
        <v>17</v>
      </c>
      <c r="G9" s="1">
        <v>0</v>
      </c>
      <c r="K9" s="28"/>
    </row>
    <row r="10" spans="1:11" x14ac:dyDescent="0.2">
      <c r="A10" s="5" t="s">
        <v>21</v>
      </c>
      <c r="B10" s="1" t="s">
        <v>12</v>
      </c>
      <c r="C10" s="28" t="s">
        <v>54</v>
      </c>
      <c r="D10" s="1">
        <v>75000</v>
      </c>
      <c r="E10" s="2">
        <v>10</v>
      </c>
      <c r="G10" s="1">
        <v>0</v>
      </c>
      <c r="K10" s="28"/>
    </row>
    <row r="11" spans="1:11" x14ac:dyDescent="0.2">
      <c r="A11" s="5" t="s">
        <v>22</v>
      </c>
      <c r="B11" s="1" t="s">
        <v>13</v>
      </c>
      <c r="C11" s="28" t="s">
        <v>54</v>
      </c>
      <c r="D11" s="1">
        <v>35000</v>
      </c>
      <c r="E11" s="2">
        <v>10</v>
      </c>
      <c r="G11" s="1">
        <v>0</v>
      </c>
      <c r="K11" s="28"/>
    </row>
    <row r="12" spans="1:11" x14ac:dyDescent="0.2">
      <c r="A12" s="5" t="s">
        <v>23</v>
      </c>
      <c r="B12" s="1" t="s">
        <v>14</v>
      </c>
      <c r="C12" s="28" t="s">
        <v>55</v>
      </c>
      <c r="D12" s="1">
        <v>20000</v>
      </c>
      <c r="E12" s="2">
        <v>10</v>
      </c>
      <c r="G12" s="1">
        <v>0</v>
      </c>
      <c r="K12" s="28"/>
    </row>
    <row r="13" spans="1:11" x14ac:dyDescent="0.2">
      <c r="A13" s="5" t="s">
        <v>24</v>
      </c>
      <c r="B13" s="1" t="s">
        <v>15</v>
      </c>
      <c r="C13" s="28" t="s">
        <v>56</v>
      </c>
      <c r="D13" s="1">
        <v>15000</v>
      </c>
      <c r="E13" s="2">
        <v>10</v>
      </c>
      <c r="G13" s="1">
        <v>0</v>
      </c>
      <c r="K13" s="28"/>
    </row>
    <row r="14" spans="1:11" x14ac:dyDescent="0.2">
      <c r="A14" s="5" t="s">
        <v>25</v>
      </c>
      <c r="B14" s="1" t="s">
        <v>12</v>
      </c>
      <c r="C14" s="28" t="s">
        <v>57</v>
      </c>
      <c r="D14" s="1">
        <v>80000</v>
      </c>
      <c r="E14" s="2">
        <v>10</v>
      </c>
      <c r="G14" s="1">
        <v>0</v>
      </c>
      <c r="K14" s="28"/>
    </row>
    <row r="15" spans="1:11" x14ac:dyDescent="0.2">
      <c r="A15" s="5" t="s">
        <v>26</v>
      </c>
      <c r="B15" s="1" t="s">
        <v>16</v>
      </c>
      <c r="C15" s="28" t="s">
        <v>58</v>
      </c>
      <c r="D15" s="1">
        <v>1000000</v>
      </c>
      <c r="E15" s="2">
        <v>10</v>
      </c>
      <c r="G15" s="1">
        <v>0</v>
      </c>
      <c r="K15" s="28"/>
    </row>
    <row r="16" spans="1:11" x14ac:dyDescent="0.2">
      <c r="A16" s="5" t="s">
        <v>27</v>
      </c>
      <c r="B16" s="1" t="s">
        <v>10</v>
      </c>
      <c r="C16" s="28" t="s">
        <v>59</v>
      </c>
      <c r="D16" s="1">
        <v>2500000</v>
      </c>
      <c r="E16" s="2">
        <v>10</v>
      </c>
      <c r="G16" s="1">
        <v>0</v>
      </c>
      <c r="K16" s="28"/>
    </row>
    <row r="17" spans="1:11" x14ac:dyDescent="0.2">
      <c r="A17" s="5" t="s">
        <v>28</v>
      </c>
      <c r="B17" s="1" t="s">
        <v>13</v>
      </c>
      <c r="C17" s="28" t="s">
        <v>58</v>
      </c>
      <c r="D17" s="1">
        <v>30000</v>
      </c>
      <c r="E17" s="2">
        <v>10</v>
      </c>
      <c r="G17" s="1">
        <v>0</v>
      </c>
      <c r="K17" s="28"/>
    </row>
    <row r="18" spans="1:11" x14ac:dyDescent="0.2">
      <c r="A18" s="5" t="s">
        <v>29</v>
      </c>
      <c r="B18" s="1" t="s">
        <v>12</v>
      </c>
      <c r="C18" s="28" t="s">
        <v>60</v>
      </c>
      <c r="D18" s="1">
        <v>27000</v>
      </c>
      <c r="E18" s="2">
        <v>10</v>
      </c>
      <c r="G18" s="1">
        <v>0</v>
      </c>
      <c r="K18" s="28"/>
    </row>
    <row r="20" spans="1:11" x14ac:dyDescent="0.2">
      <c r="A20" s="1" t="s">
        <v>18</v>
      </c>
      <c r="D20" s="6">
        <f>SUM(D8:D19)</f>
        <v>5032000</v>
      </c>
      <c r="E20" s="7"/>
      <c r="F20" s="6"/>
      <c r="G20" s="6">
        <f>SUM(G8:G19)</f>
        <v>0</v>
      </c>
      <c r="H20" s="6">
        <f>SUM(H8:H19)</f>
        <v>0</v>
      </c>
      <c r="I20" s="6">
        <f>SUM(I8:I19)</f>
        <v>0</v>
      </c>
      <c r="J20" s="6">
        <f>SUM(J8:J19)</f>
        <v>0</v>
      </c>
    </row>
    <row r="23" spans="1:11" x14ac:dyDescent="0.2">
      <c r="A23" s="8" t="s">
        <v>30</v>
      </c>
    </row>
    <row r="24" spans="1:11" ht="13.5" thickBot="1" x14ac:dyDescent="0.25">
      <c r="A24" s="3" t="s">
        <v>1</v>
      </c>
      <c r="B24" s="3" t="s">
        <v>4</v>
      </c>
      <c r="C24" s="3" t="s">
        <v>2</v>
      </c>
      <c r="D24" s="3" t="s">
        <v>5</v>
      </c>
      <c r="E24" s="4" t="s">
        <v>3</v>
      </c>
      <c r="F24" s="3"/>
      <c r="G24" s="3" t="s">
        <v>6</v>
      </c>
      <c r="H24" s="3" t="s">
        <v>7</v>
      </c>
      <c r="I24" s="3" t="s">
        <v>61</v>
      </c>
      <c r="J24" s="3" t="s">
        <v>9</v>
      </c>
    </row>
    <row r="25" spans="1:11" x14ac:dyDescent="0.2">
      <c r="A25" s="5" t="s">
        <v>19</v>
      </c>
      <c r="B25" s="1" t="s">
        <v>10</v>
      </c>
      <c r="C25" s="29" t="s">
        <v>53</v>
      </c>
      <c r="D25" s="1">
        <v>950000</v>
      </c>
      <c r="E25" s="2">
        <v>39</v>
      </c>
      <c r="G25" s="1">
        <v>0</v>
      </c>
      <c r="H25" s="28"/>
      <c r="I25" s="28"/>
    </row>
    <row r="26" spans="1:11" x14ac:dyDescent="0.2">
      <c r="A26" s="5" t="s">
        <v>20</v>
      </c>
      <c r="B26" s="1" t="s">
        <v>11</v>
      </c>
      <c r="C26" s="28" t="s">
        <v>53</v>
      </c>
      <c r="D26" s="1">
        <v>300000</v>
      </c>
      <c r="E26" s="9" t="s">
        <v>17</v>
      </c>
      <c r="G26" s="1">
        <v>0</v>
      </c>
      <c r="H26" s="28"/>
      <c r="I26" s="28"/>
      <c r="K26" s="28"/>
    </row>
    <row r="27" spans="1:11" x14ac:dyDescent="0.2">
      <c r="A27" s="5" t="s">
        <v>21</v>
      </c>
      <c r="B27" s="1" t="s">
        <v>12</v>
      </c>
      <c r="C27" s="28" t="s">
        <v>54</v>
      </c>
      <c r="D27" s="1">
        <v>75000</v>
      </c>
      <c r="E27" s="2">
        <v>7</v>
      </c>
      <c r="G27" s="1">
        <f>D27*0.5</f>
        <v>37500</v>
      </c>
      <c r="H27" s="28"/>
      <c r="I27" s="28"/>
      <c r="K27" s="28"/>
    </row>
    <row r="28" spans="1:11" x14ac:dyDescent="0.2">
      <c r="A28" s="5" t="s">
        <v>22</v>
      </c>
      <c r="B28" s="1" t="s">
        <v>13</v>
      </c>
      <c r="C28" s="28" t="s">
        <v>54</v>
      </c>
      <c r="D28" s="1">
        <v>35000</v>
      </c>
      <c r="E28" s="2">
        <v>5</v>
      </c>
      <c r="G28" s="1">
        <f t="shared" ref="G28" si="0">D28*0.5</f>
        <v>17500</v>
      </c>
      <c r="H28" s="28"/>
      <c r="I28" s="28"/>
      <c r="K28" s="28"/>
    </row>
    <row r="29" spans="1:11" x14ac:dyDescent="0.2">
      <c r="A29" s="5" t="s">
        <v>23</v>
      </c>
      <c r="B29" s="1" t="s">
        <v>14</v>
      </c>
      <c r="C29" s="28" t="s">
        <v>55</v>
      </c>
      <c r="D29" s="1">
        <v>20000</v>
      </c>
      <c r="E29" s="2">
        <v>3</v>
      </c>
      <c r="G29" s="1">
        <v>20000</v>
      </c>
      <c r="H29" s="28"/>
      <c r="I29" s="28"/>
      <c r="K29" s="28"/>
    </row>
    <row r="30" spans="1:11" x14ac:dyDescent="0.2">
      <c r="A30" s="5" t="s">
        <v>24</v>
      </c>
      <c r="B30" s="1" t="s">
        <v>15</v>
      </c>
      <c r="C30" s="28" t="s">
        <v>56</v>
      </c>
      <c r="D30" s="1">
        <v>15000</v>
      </c>
      <c r="E30" s="2">
        <v>15</v>
      </c>
      <c r="G30" s="1">
        <v>15000</v>
      </c>
      <c r="H30" s="28"/>
      <c r="I30" s="28"/>
      <c r="K30" s="28"/>
    </row>
    <row r="31" spans="1:11" x14ac:dyDescent="0.2">
      <c r="A31" s="5" t="s">
        <v>25</v>
      </c>
      <c r="B31" s="1" t="s">
        <v>12</v>
      </c>
      <c r="C31" s="28" t="s">
        <v>57</v>
      </c>
      <c r="D31" s="1">
        <v>80000</v>
      </c>
      <c r="E31" s="2">
        <v>7</v>
      </c>
      <c r="G31" s="1">
        <v>80000</v>
      </c>
      <c r="H31" s="28"/>
      <c r="I31" s="28"/>
      <c r="K31" s="28"/>
    </row>
    <row r="32" spans="1:11" x14ac:dyDescent="0.2">
      <c r="A32" s="5" t="s">
        <v>26</v>
      </c>
      <c r="B32" s="1" t="s">
        <v>16</v>
      </c>
      <c r="C32" s="28" t="s">
        <v>58</v>
      </c>
      <c r="D32" s="1">
        <v>1000000</v>
      </c>
      <c r="E32" s="2">
        <v>7</v>
      </c>
      <c r="G32" s="1">
        <v>1000000</v>
      </c>
      <c r="H32" s="28"/>
      <c r="I32" s="28"/>
      <c r="K32" s="28"/>
    </row>
    <row r="33" spans="1:11" x14ac:dyDescent="0.2">
      <c r="A33" s="5" t="s">
        <v>27</v>
      </c>
      <c r="B33" s="1" t="s">
        <v>10</v>
      </c>
      <c r="C33" s="28" t="s">
        <v>59</v>
      </c>
      <c r="D33" s="1">
        <v>2500000</v>
      </c>
      <c r="E33" s="2">
        <v>39</v>
      </c>
      <c r="G33" s="1">
        <v>0</v>
      </c>
      <c r="H33" s="28"/>
      <c r="I33" s="28"/>
      <c r="J33" s="28"/>
      <c r="K33" s="28"/>
    </row>
    <row r="34" spans="1:11" x14ac:dyDescent="0.2">
      <c r="A34" s="5" t="s">
        <v>28</v>
      </c>
      <c r="B34" s="1" t="s">
        <v>13</v>
      </c>
      <c r="C34" s="28" t="s">
        <v>58</v>
      </c>
      <c r="D34" s="1">
        <v>30000</v>
      </c>
      <c r="E34" s="2">
        <v>5</v>
      </c>
      <c r="G34" s="1">
        <f>D34</f>
        <v>30000</v>
      </c>
      <c r="H34" s="28"/>
      <c r="I34" s="28"/>
      <c r="J34" s="28"/>
      <c r="K34" s="28"/>
    </row>
    <row r="35" spans="1:11" x14ac:dyDescent="0.2">
      <c r="A35" s="5" t="s">
        <v>29</v>
      </c>
      <c r="B35" s="1" t="s">
        <v>12</v>
      </c>
      <c r="C35" s="28" t="s">
        <v>60</v>
      </c>
      <c r="D35" s="1">
        <v>27000</v>
      </c>
      <c r="E35" s="2">
        <v>7</v>
      </c>
      <c r="G35" s="1">
        <f>D35</f>
        <v>27000</v>
      </c>
      <c r="H35" s="28"/>
      <c r="I35" s="28"/>
      <c r="J35" s="28"/>
      <c r="K35" s="28"/>
    </row>
    <row r="37" spans="1:11" x14ac:dyDescent="0.2">
      <c r="A37" s="1" t="s">
        <v>18</v>
      </c>
      <c r="D37" s="6">
        <f>SUM(D25:D36)</f>
        <v>5032000</v>
      </c>
      <c r="E37" s="7"/>
      <c r="F37" s="6"/>
      <c r="G37" s="6">
        <f>SUM(G25:G36)</f>
        <v>1227000</v>
      </c>
      <c r="H37" s="6">
        <f>SUM(H25:H36)</f>
        <v>0</v>
      </c>
      <c r="I37" s="6">
        <f>SUM(I25:I36)</f>
        <v>0</v>
      </c>
      <c r="J37" s="6">
        <f>SUM(J25:J36)</f>
        <v>0</v>
      </c>
    </row>
    <row r="39" spans="1:11" x14ac:dyDescent="0.2">
      <c r="H39" s="26"/>
      <c r="I39" s="27"/>
    </row>
    <row r="40" spans="1:11" x14ac:dyDescent="0.2">
      <c r="H40" s="26"/>
      <c r="I40" s="27"/>
    </row>
    <row r="41" spans="1:11" x14ac:dyDescent="0.2">
      <c r="H41" s="26"/>
      <c r="I41" s="27"/>
    </row>
    <row r="42" spans="1:11" x14ac:dyDescent="0.2">
      <c r="H42" s="27"/>
      <c r="I42" s="27"/>
    </row>
    <row r="43" spans="1:11" x14ac:dyDescent="0.2">
      <c r="H43" s="26"/>
      <c r="I43" s="27"/>
    </row>
    <row r="44" spans="1:11" x14ac:dyDescent="0.2">
      <c r="H44" s="26"/>
      <c r="I44" s="27"/>
    </row>
    <row r="45" spans="1:11" x14ac:dyDescent="0.2">
      <c r="H45" s="26"/>
      <c r="I45" s="27"/>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2"/>
  <sheetViews>
    <sheetView tabSelected="1" topLeftCell="A14" workbookViewId="0">
      <selection activeCell="G26" sqref="G26"/>
    </sheetView>
  </sheetViews>
  <sheetFormatPr defaultColWidth="8.88671875" defaultRowHeight="15" x14ac:dyDescent="0.25"/>
  <cols>
    <col min="1" max="1" width="8.88671875" style="12"/>
    <col min="2" max="2" width="20.44140625" style="12" customWidth="1"/>
    <col min="3" max="3" width="9" style="12" bestFit="1" customWidth="1"/>
    <col min="4" max="4" width="10.5546875" style="12" bestFit="1" customWidth="1"/>
    <col min="5" max="5" width="9" style="12" bestFit="1" customWidth="1"/>
    <col min="6" max="6" width="13.109375" style="12" customWidth="1"/>
    <col min="7" max="7" width="15.33203125" style="12" bestFit="1" customWidth="1"/>
    <col min="8" max="8" width="13.44140625" style="12" bestFit="1" customWidth="1"/>
    <col min="9" max="16384" width="8.88671875" style="12"/>
  </cols>
  <sheetData>
    <row r="1" spans="1:7" x14ac:dyDescent="0.25">
      <c r="A1" s="1" t="s">
        <v>0</v>
      </c>
    </row>
    <row r="2" spans="1:7" x14ac:dyDescent="0.25">
      <c r="A2" s="1" t="s">
        <v>34</v>
      </c>
    </row>
    <row r="3" spans="1:7" x14ac:dyDescent="0.25">
      <c r="A3" s="1" t="str">
        <f>Instructions!A3</f>
        <v>Spring 2021</v>
      </c>
    </row>
    <row r="5" spans="1:7" x14ac:dyDescent="0.25">
      <c r="A5" s="12" t="s">
        <v>8</v>
      </c>
    </row>
    <row r="6" spans="1:7" x14ac:dyDescent="0.25">
      <c r="A6" s="14" t="s">
        <v>1</v>
      </c>
      <c r="B6" s="14" t="s">
        <v>39</v>
      </c>
      <c r="C6" s="14" t="s">
        <v>40</v>
      </c>
      <c r="D6" s="14" t="s">
        <v>45</v>
      </c>
      <c r="E6" s="14" t="s">
        <v>41</v>
      </c>
      <c r="F6" s="14" t="s">
        <v>42</v>
      </c>
      <c r="G6" s="14" t="s">
        <v>43</v>
      </c>
    </row>
    <row r="7" spans="1:7" x14ac:dyDescent="0.25">
      <c r="A7" s="19" t="s">
        <v>19</v>
      </c>
      <c r="B7" s="15" t="s">
        <v>10</v>
      </c>
      <c r="C7" s="30" t="s">
        <v>65</v>
      </c>
      <c r="D7" s="13" t="str">
        <f>'Depreciation Schedule'!C8</f>
        <v>01.01.2016</v>
      </c>
      <c r="E7" s="13">
        <v>500000</v>
      </c>
      <c r="F7" s="12">
        <f>950000-(950000/10*5)</f>
        <v>475000</v>
      </c>
      <c r="G7" s="13">
        <f>E7-F19</f>
        <v>-340352.58333333337</v>
      </c>
    </row>
    <row r="8" spans="1:7" x14ac:dyDescent="0.25">
      <c r="A8" s="19" t="s">
        <v>20</v>
      </c>
      <c r="B8" s="15" t="s">
        <v>11</v>
      </c>
      <c r="C8" s="30" t="s">
        <v>66</v>
      </c>
      <c r="D8" s="13" t="str">
        <f>'Depreciation Schedule'!C9</f>
        <v>01.01.2016</v>
      </c>
      <c r="E8" s="13">
        <v>750000</v>
      </c>
      <c r="F8" s="13">
        <f>300000</f>
        <v>300000</v>
      </c>
      <c r="G8" s="13">
        <f t="shared" ref="G8" si="0">E8-F8</f>
        <v>450000</v>
      </c>
    </row>
    <row r="9" spans="1:7" x14ac:dyDescent="0.25">
      <c r="A9" s="19" t="s">
        <v>22</v>
      </c>
      <c r="B9" s="1" t="s">
        <v>13</v>
      </c>
      <c r="C9" s="30" t="s">
        <v>67</v>
      </c>
      <c r="D9" s="13" t="str">
        <f>'Depreciation Schedule'!C11</f>
        <v>02.10.2017</v>
      </c>
      <c r="E9" s="13">
        <v>10000</v>
      </c>
      <c r="F9" s="12">
        <f>35000-35000/10*6</f>
        <v>14000</v>
      </c>
      <c r="G9" s="13">
        <f>E9-F21</f>
        <v>7984</v>
      </c>
    </row>
    <row r="10" spans="1:7" x14ac:dyDescent="0.25">
      <c r="A10" s="19" t="s">
        <v>23</v>
      </c>
      <c r="B10" s="1" t="s">
        <v>14</v>
      </c>
      <c r="C10" s="30" t="s">
        <v>68</v>
      </c>
      <c r="D10" s="12" t="str">
        <f>'Depreciation Schedule'!C12</f>
        <v>03.15.2018</v>
      </c>
      <c r="E10" s="12">
        <v>5500</v>
      </c>
      <c r="F10" s="31">
        <f>20000-(20000/10*6)</f>
        <v>8000</v>
      </c>
      <c r="G10" s="13">
        <f>E10-F10</f>
        <v>-2500</v>
      </c>
    </row>
    <row r="11" spans="1:7" ht="15.75" x14ac:dyDescent="0.25">
      <c r="A11" s="19" t="s">
        <v>25</v>
      </c>
      <c r="B11" s="1" t="s">
        <v>12</v>
      </c>
      <c r="C11" s="30" t="s">
        <v>69</v>
      </c>
      <c r="D11" s="16" t="str">
        <f>'Depreciation Schedule'!C14</f>
        <v>04.15.2019</v>
      </c>
      <c r="E11" s="12">
        <v>7500</v>
      </c>
      <c r="F11" s="20">
        <f>80000-(80000/10*6)</f>
        <v>32000</v>
      </c>
      <c r="G11" s="13">
        <f>E11-F11</f>
        <v>-24500</v>
      </c>
    </row>
    <row r="12" spans="1:7" x14ac:dyDescent="0.25">
      <c r="C12" s="16"/>
      <c r="D12" s="16"/>
    </row>
    <row r="13" spans="1:7" x14ac:dyDescent="0.25">
      <c r="C13" s="16"/>
      <c r="D13" s="16"/>
      <c r="F13" s="17" t="s">
        <v>44</v>
      </c>
      <c r="G13" s="18">
        <f>SUM(G7:G12)</f>
        <v>90631.416666666628</v>
      </c>
    </row>
    <row r="14" spans="1:7" x14ac:dyDescent="0.25">
      <c r="C14" s="16"/>
      <c r="D14" s="16"/>
    </row>
    <row r="15" spans="1:7" x14ac:dyDescent="0.25">
      <c r="C15" s="16"/>
      <c r="D15" s="16"/>
    </row>
    <row r="16" spans="1:7" x14ac:dyDescent="0.25">
      <c r="C16" s="16"/>
      <c r="D16" s="16"/>
    </row>
    <row r="17" spans="1:9" x14ac:dyDescent="0.25">
      <c r="A17" s="12" t="s">
        <v>30</v>
      </c>
      <c r="C17" s="16"/>
      <c r="D17" s="16"/>
      <c r="H17" s="22" t="s">
        <v>48</v>
      </c>
      <c r="I17" s="22"/>
    </row>
    <row r="18" spans="1:9" x14ac:dyDescent="0.25">
      <c r="A18" s="14" t="s">
        <v>1</v>
      </c>
      <c r="B18" s="21" t="s">
        <v>39</v>
      </c>
      <c r="C18" s="21" t="s">
        <v>40</v>
      </c>
      <c r="D18" s="21" t="s">
        <v>45</v>
      </c>
      <c r="E18" s="21" t="s">
        <v>41</v>
      </c>
      <c r="F18" s="21" t="s">
        <v>42</v>
      </c>
      <c r="G18" s="21" t="s">
        <v>43</v>
      </c>
      <c r="H18" s="23" t="s">
        <v>49</v>
      </c>
      <c r="I18" s="23" t="s">
        <v>50</v>
      </c>
    </row>
    <row r="19" spans="1:9" x14ac:dyDescent="0.25">
      <c r="A19" s="19" t="s">
        <v>19</v>
      </c>
      <c r="B19" s="15" t="s">
        <v>10</v>
      </c>
      <c r="C19" s="30" t="s">
        <v>65</v>
      </c>
      <c r="D19" s="16" t="str">
        <f>D7</f>
        <v>01.01.2016</v>
      </c>
      <c r="E19" s="13">
        <v>500000</v>
      </c>
      <c r="F19" s="13">
        <f>950000-((950000*0.02461)+(0.02564*3*950000)+(0.02564*950000*6.5/12))</f>
        <v>840352.58333333337</v>
      </c>
    </row>
    <row r="20" spans="1:9" x14ac:dyDescent="0.25">
      <c r="A20" s="19" t="s">
        <v>20</v>
      </c>
      <c r="B20" s="15" t="s">
        <v>11</v>
      </c>
      <c r="C20" s="30" t="s">
        <v>66</v>
      </c>
      <c r="D20" s="16" t="str">
        <f t="shared" ref="D20:D23" si="1">D8</f>
        <v>01.01.2016</v>
      </c>
      <c r="E20" s="13">
        <v>750000</v>
      </c>
      <c r="F20" s="12">
        <v>300000</v>
      </c>
    </row>
    <row r="21" spans="1:9" x14ac:dyDescent="0.25">
      <c r="A21" s="19" t="s">
        <v>22</v>
      </c>
      <c r="B21" s="1" t="s">
        <v>13</v>
      </c>
      <c r="C21" s="30" t="s">
        <v>67</v>
      </c>
      <c r="D21" s="16" t="str">
        <f t="shared" si="1"/>
        <v>02.10.2017</v>
      </c>
      <c r="E21" s="13">
        <v>10000</v>
      </c>
      <c r="F21" s="13">
        <f>35000-(17500+(0.2*17500)+(0.32*17500)+(0.192*17500)+(0.1152*17500)+(0.1152*17500*0.5))</f>
        <v>2016</v>
      </c>
    </row>
    <row r="22" spans="1:9" x14ac:dyDescent="0.25">
      <c r="A22" s="19" t="s">
        <v>23</v>
      </c>
      <c r="B22" s="1" t="s">
        <v>14</v>
      </c>
      <c r="C22" s="30" t="s">
        <v>68</v>
      </c>
      <c r="D22" s="16" t="str">
        <f t="shared" si="1"/>
        <v>03.15.2018</v>
      </c>
      <c r="E22" s="12">
        <v>5500</v>
      </c>
      <c r="F22" s="12">
        <f>0</f>
        <v>0</v>
      </c>
    </row>
    <row r="23" spans="1:9" x14ac:dyDescent="0.25">
      <c r="A23" s="19" t="s">
        <v>25</v>
      </c>
      <c r="B23" s="1" t="s">
        <v>12</v>
      </c>
      <c r="C23" s="30" t="s">
        <v>69</v>
      </c>
      <c r="D23" s="16" t="str">
        <f t="shared" si="1"/>
        <v>04.15.2019</v>
      </c>
      <c r="E23" s="12">
        <v>7500</v>
      </c>
      <c r="F23" s="12">
        <f>80000-80000</f>
        <v>0</v>
      </c>
    </row>
    <row r="25" spans="1:9" x14ac:dyDescent="0.25">
      <c r="F25" s="17" t="s">
        <v>44</v>
      </c>
      <c r="G25" s="25">
        <f>SUM(G19:G24)</f>
        <v>0</v>
      </c>
      <c r="H25" s="18">
        <f>SUM(H19:H24)</f>
        <v>0</v>
      </c>
      <c r="I25" s="18">
        <f>SUM(I19:I24)</f>
        <v>0</v>
      </c>
    </row>
    <row r="28" spans="1:9" x14ac:dyDescent="0.25">
      <c r="F28" s="17" t="s">
        <v>46</v>
      </c>
      <c r="G28" s="12">
        <f>SUM(G21:G23)</f>
        <v>0</v>
      </c>
    </row>
    <row r="29" spans="1:9" x14ac:dyDescent="0.25">
      <c r="F29" s="17" t="s">
        <v>47</v>
      </c>
      <c r="G29" s="12">
        <f>SUM(I19:I20)</f>
        <v>0</v>
      </c>
    </row>
    <row r="30" spans="1:9" x14ac:dyDescent="0.25">
      <c r="F30" s="17" t="s">
        <v>44</v>
      </c>
      <c r="G30" s="24">
        <f>SUM(G28:G29)</f>
        <v>0</v>
      </c>
      <c r="H30" s="12" t="s">
        <v>52</v>
      </c>
    </row>
    <row r="32" spans="1:9" x14ac:dyDescent="0.25">
      <c r="D32" s="31" t="s">
        <v>70</v>
      </c>
      <c r="G32" s="32"/>
    </row>
  </sheetData>
  <phoneticPr fontId="8" type="noConversion"/>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Depreciation Schedule</vt:lpstr>
      <vt:lpstr>Schedule of Gains and Losses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Brandon Howard</dc:creator>
  <cp:lastModifiedBy>BigBoss</cp:lastModifiedBy>
  <dcterms:created xsi:type="dcterms:W3CDTF">2018-01-27T17:37:36Z</dcterms:created>
  <dcterms:modified xsi:type="dcterms:W3CDTF">2021-04-21T11:28:30Z</dcterms:modified>
</cp:coreProperties>
</file>